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\Praha_5_byty\531-13_13-2_VITEZNA\101_PROJEKT\"/>
    </mc:Choice>
  </mc:AlternateContent>
  <xr:revisionPtr revIDLastSave="0" documentId="10_ncr:8100000_{D487ADA3-625D-4D43-A6F2-6AD6B5517B2D}" xr6:coauthVersionLast="34" xr6:coauthVersionMax="34" xr10:uidLastSave="{00000000-0000-0000-0000-000000000000}"/>
  <bookViews>
    <workbookView xWindow="75" yWindow="30" windowWidth="15180" windowHeight="9705" tabRatio="939" xr2:uid="{00000000-000D-0000-FFFF-FFFF00000000}"/>
  </bookViews>
  <sheets>
    <sheet name="VV" sheetId="5" r:id="rId1"/>
  </sheets>
  <definedNames>
    <definedName name="_xlnm.Print_Titles" localSheetId="0">VV!$1:$1</definedName>
    <definedName name="_xlnm.Print_Area" localSheetId="0">VV!$A$1:$D$52</definedName>
  </definedNames>
  <calcPr calcId="162913"/>
</workbook>
</file>

<file path=xl/calcChain.xml><?xml version="1.0" encoding="utf-8"?>
<calcChain xmlns="http://schemas.openxmlformats.org/spreadsheetml/2006/main">
  <c r="F30" i="5" l="1"/>
  <c r="F31" i="5"/>
  <c r="F32" i="5"/>
  <c r="F33" i="5"/>
  <c r="F11" i="5"/>
  <c r="F10" i="5"/>
  <c r="F29" i="5" l="1"/>
  <c r="F9" i="5" l="1"/>
  <c r="F12" i="5"/>
  <c r="F13" i="5"/>
  <c r="F14" i="5"/>
  <c r="F15" i="5"/>
  <c r="F17" i="5" l="1"/>
  <c r="F34" i="5" l="1"/>
  <c r="F16" i="5"/>
  <c r="F4" i="5" l="1"/>
  <c r="F5" i="5"/>
  <c r="F21" i="5"/>
  <c r="F22" i="5"/>
  <c r="F23" i="5"/>
  <c r="F27" i="5"/>
  <c r="F28" i="5"/>
  <c r="F38" i="5"/>
  <c r="F39" i="5"/>
  <c r="F43" i="5"/>
  <c r="F44" i="5"/>
  <c r="F48" i="5"/>
  <c r="F49" i="5"/>
  <c r="F50" i="5"/>
  <c r="F53" i="5" l="1"/>
</calcChain>
</file>

<file path=xl/sharedStrings.xml><?xml version="1.0" encoding="utf-8"?>
<sst xmlns="http://schemas.openxmlformats.org/spreadsheetml/2006/main" count="108" uniqueCount="82">
  <si>
    <t>Revize</t>
  </si>
  <si>
    <t>Dokumentace skutečného provedení</t>
  </si>
  <si>
    <t>Zařízení staveniště</t>
  </si>
  <si>
    <t>OSTATNÍ</t>
  </si>
  <si>
    <t>INŽENÝRSKÁ ČINNOST</t>
  </si>
  <si>
    <t>1.</t>
  </si>
  <si>
    <t>3.</t>
  </si>
  <si>
    <t>m</t>
  </si>
  <si>
    <t>4.</t>
  </si>
  <si>
    <t>5.</t>
  </si>
  <si>
    <t>7.</t>
  </si>
  <si>
    <t>6.</t>
  </si>
  <si>
    <t>NÁZEV POLOŽKY</t>
  </si>
  <si>
    <t>3.01</t>
  </si>
  <si>
    <t>3.02</t>
  </si>
  <si>
    <t>3.03</t>
  </si>
  <si>
    <t>4.01</t>
  </si>
  <si>
    <t>4.03</t>
  </si>
  <si>
    <t>5.01</t>
  </si>
  <si>
    <t>6.01</t>
  </si>
  <si>
    <t>7.01</t>
  </si>
  <si>
    <t>SVÍTIDLA</t>
  </si>
  <si>
    <t>ks</t>
  </si>
  <si>
    <t>PŘÍSTROJE</t>
  </si>
  <si>
    <t>INSTALAČNÍ  MATERIÁL</t>
  </si>
  <si>
    <t>KABELY</t>
  </si>
  <si>
    <t>1.01</t>
  </si>
  <si>
    <t>1.02</t>
  </si>
  <si>
    <t>kpl</t>
  </si>
  <si>
    <t>Drobný montážní materiál</t>
  </si>
  <si>
    <t>Svorka WAGO</t>
  </si>
  <si>
    <t>ROZVADĚČE</t>
  </si>
  <si>
    <t>Zásuvka jednoduchá 16A/230V, pod omítku, IP20</t>
  </si>
  <si>
    <t>Prostupy a požární ucpávky</t>
  </si>
  <si>
    <t>ČÍSLO</t>
  </si>
  <si>
    <t>1-CYKY 3x1,5</t>
  </si>
  <si>
    <t>1-CYKY 3x2,5</t>
  </si>
  <si>
    <t>Krabice přístrojová</t>
  </si>
  <si>
    <t>Krabice odbočná</t>
  </si>
  <si>
    <t>7.02</t>
  </si>
  <si>
    <t>M. J.</t>
  </si>
  <si>
    <t>POČET M. J.</t>
  </si>
  <si>
    <t>6.02</t>
  </si>
  <si>
    <t>4.02</t>
  </si>
  <si>
    <t>5.02</t>
  </si>
  <si>
    <t>Přepínač střídavý 10A/250V, pod omítku, IP20</t>
  </si>
  <si>
    <t>Vypínač jednopólový 10A/250V, pod omítku, IP20</t>
  </si>
  <si>
    <t>7.03</t>
  </si>
  <si>
    <t>2.</t>
  </si>
  <si>
    <t>2.02</t>
  </si>
  <si>
    <t>2.03</t>
  </si>
  <si>
    <t>2.04</t>
  </si>
  <si>
    <t>CELKEM</t>
  </si>
  <si>
    <t>CENA M. J.</t>
  </si>
  <si>
    <t>CENA CELKEM</t>
  </si>
  <si>
    <t>2.05</t>
  </si>
  <si>
    <t>2.06</t>
  </si>
  <si>
    <t>2.07</t>
  </si>
  <si>
    <t>Zásuvka strukturované kabeláže</t>
  </si>
  <si>
    <t>Zásuvka společné televizní antény</t>
  </si>
  <si>
    <t>Opticko-kouřové čidlo autonomní</t>
  </si>
  <si>
    <t>4.06</t>
  </si>
  <si>
    <t>1-CYKY 4x10</t>
  </si>
  <si>
    <t>1-YY 1x16</t>
  </si>
  <si>
    <t>Kabel UTP</t>
  </si>
  <si>
    <t>Kabel KOAX</t>
  </si>
  <si>
    <t>A - Svítidlo přisazené, interiérové, 230V, LED 20W, 3000K, IP20</t>
  </si>
  <si>
    <t>2.08</t>
  </si>
  <si>
    <t>Domovní telefon</t>
  </si>
  <si>
    <t>B - Svítidlo přisazené, koupelnové, 230V, LED 20W, 3000K, IP44</t>
  </si>
  <si>
    <t>2.01</t>
  </si>
  <si>
    <t>Tlačítko 10A/250V, pod omítku, IP20</t>
  </si>
  <si>
    <t>1-YY 1x4</t>
  </si>
  <si>
    <t>4.04</t>
  </si>
  <si>
    <t>4.05</t>
  </si>
  <si>
    <t>4.07</t>
  </si>
  <si>
    <t>RE - Dozbrojení stávajícího rozváděče RE, přístrojová výzbroj dle výkresové dokumentace</t>
  </si>
  <si>
    <t>Přepínač křížový 10A/250V, pod omítku, IP20</t>
  </si>
  <si>
    <t>2.09</t>
  </si>
  <si>
    <t>1-CYKY 5x2,5</t>
  </si>
  <si>
    <t>4.08</t>
  </si>
  <si>
    <t>RB - Zapuštěný plastový rozváděč, rozměry ŠxVxH 400x800x100mm/4x14 mod., krytí IP30, napěťová soustava 3+PE+N 230/400V, TN-C-S, přístrojová výzbroj dle výkresové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</si>
</sst>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General_)"/>
    <numFmt numFmtId="166" formatCode="000\ 00"/>
    <numFmt numFmtId="167" formatCode="#,##0\ &quot;Kč&quot;"/>
  </numFmts>
  <fonts count="12" x14ac:knownFonts="1">
    <font>
      <sz val="10"/>
      <name val="Arial CE"/>
      <charset val="238"/>
    </font>
    <font>
      <sz val="8"/>
      <name val="Arial CE"/>
      <family val="2"/>
      <charset val="238"/>
    </font>
    <font>
      <sz val="6"/>
      <name val="Helv"/>
      <charset val="238"/>
    </font>
    <font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MS Sans Serif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2" fillId="0" borderId="0" applyFill="0"/>
    <xf numFmtId="0" fontId="10" fillId="0" borderId="0"/>
    <xf numFmtId="0" fontId="11" fillId="0" borderId="0"/>
  </cellStyleXfs>
  <cellXfs count="46">
    <xf numFmtId="0" fontId="0" fillId="0" borderId="0" xfId="0"/>
    <xf numFmtId="166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left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quotePrefix="1" applyNumberFormat="1" applyFont="1" applyAlignment="1">
      <alignment vertical="center"/>
    </xf>
    <xf numFmtId="0" fontId="6" fillId="0" borderId="0" xfId="0" quotePrefix="1" applyNumberFormat="1" applyFont="1" applyAlignment="1">
      <alignment horizontal="center" vertical="center"/>
    </xf>
    <xf numFmtId="0" fontId="6" fillId="0" borderId="0" xfId="2" quotePrefix="1" applyNumberFormat="1" applyFont="1" applyFill="1" applyBorder="1" applyAlignment="1">
      <alignment vertical="center"/>
    </xf>
    <xf numFmtId="0" fontId="6" fillId="0" borderId="0" xfId="3" quotePrefix="1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/>
    </xf>
  </cellXfs>
  <cellStyles count="4">
    <cellStyle name="Normal_A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zoomScale="115" zoomScaleNormal="115" zoomScaleSheetLayoutView="115" zoomScalePageLayoutView="130" workbookViewId="0">
      <selection activeCell="B11" sqref="B11"/>
    </sheetView>
  </sheetViews>
  <sheetFormatPr defaultRowHeight="12.75" x14ac:dyDescent="0.2"/>
  <cols>
    <col min="1" max="1" width="9.42578125" style="17" customWidth="1"/>
    <col min="2" max="2" width="62.42578125" style="17" customWidth="1"/>
    <col min="3" max="3" width="4.42578125" style="17" bestFit="1" customWidth="1"/>
    <col min="4" max="4" width="10.42578125" style="24" bestFit="1" customWidth="1"/>
    <col min="5" max="5" width="9.140625" style="18"/>
    <col min="6" max="6" width="11.85546875" style="18" bestFit="1" customWidth="1"/>
    <col min="7" max="16384" width="9.140625" style="17"/>
  </cols>
  <sheetData>
    <row r="1" spans="1:6" ht="13.5" thickBot="1" x14ac:dyDescent="0.25">
      <c r="A1" s="10" t="s">
        <v>34</v>
      </c>
      <c r="B1" s="11" t="s">
        <v>12</v>
      </c>
      <c r="C1" s="12" t="s">
        <v>40</v>
      </c>
      <c r="D1" s="13" t="s">
        <v>41</v>
      </c>
      <c r="E1" s="15" t="s">
        <v>53</v>
      </c>
      <c r="F1" s="16" t="s">
        <v>54</v>
      </c>
    </row>
    <row r="2" spans="1:6" x14ac:dyDescent="0.2">
      <c r="A2" s="2"/>
      <c r="B2" s="1"/>
      <c r="C2" s="3"/>
      <c r="D2" s="4"/>
    </row>
    <row r="3" spans="1:6" x14ac:dyDescent="0.2">
      <c r="A3" s="19" t="s">
        <v>5</v>
      </c>
      <c r="B3" s="20" t="s">
        <v>21</v>
      </c>
      <c r="C3" s="21"/>
      <c r="D3" s="22"/>
    </row>
    <row r="4" spans="1:6" x14ac:dyDescent="0.2">
      <c r="A4" s="23" t="s">
        <v>26</v>
      </c>
      <c r="B4" s="6" t="s">
        <v>66</v>
      </c>
      <c r="C4" s="24" t="s">
        <v>22</v>
      </c>
      <c r="D4" s="25">
        <v>2</v>
      </c>
      <c r="E4" s="18">
        <v>2530</v>
      </c>
      <c r="F4" s="18">
        <f t="shared" ref="F4:F39" si="0">D4*E4</f>
        <v>5060</v>
      </c>
    </row>
    <row r="5" spans="1:6" x14ac:dyDescent="0.2">
      <c r="A5" s="23" t="s">
        <v>27</v>
      </c>
      <c r="B5" s="6" t="s">
        <v>69</v>
      </c>
      <c r="C5" s="24" t="s">
        <v>22</v>
      </c>
      <c r="D5" s="25">
        <v>2</v>
      </c>
      <c r="E5" s="18">
        <v>1620</v>
      </c>
      <c r="F5" s="18">
        <f t="shared" si="0"/>
        <v>3240</v>
      </c>
    </row>
    <row r="6" spans="1:6" x14ac:dyDescent="0.2">
      <c r="A6" s="23"/>
      <c r="B6" s="6"/>
      <c r="C6" s="24"/>
      <c r="D6" s="22"/>
    </row>
    <row r="7" spans="1:6" x14ac:dyDescent="0.2">
      <c r="A7" s="23"/>
      <c r="B7" s="6"/>
      <c r="C7" s="24"/>
      <c r="D7" s="22"/>
    </row>
    <row r="8" spans="1:6" x14ac:dyDescent="0.2">
      <c r="A8" s="26" t="s">
        <v>48</v>
      </c>
      <c r="B8" s="20" t="s">
        <v>23</v>
      </c>
      <c r="C8" s="27"/>
      <c r="D8" s="22"/>
    </row>
    <row r="9" spans="1:6" x14ac:dyDescent="0.2">
      <c r="A9" s="23" t="s">
        <v>70</v>
      </c>
      <c r="B9" s="28" t="s">
        <v>46</v>
      </c>
      <c r="C9" s="24" t="s">
        <v>22</v>
      </c>
      <c r="D9" s="29">
        <v>6</v>
      </c>
      <c r="E9" s="18">
        <v>237</v>
      </c>
      <c r="F9" s="18">
        <f t="shared" si="0"/>
        <v>1422</v>
      </c>
    </row>
    <row r="10" spans="1:6" x14ac:dyDescent="0.2">
      <c r="A10" s="23" t="s">
        <v>49</v>
      </c>
      <c r="B10" s="28" t="s">
        <v>45</v>
      </c>
      <c r="C10" s="24" t="s">
        <v>22</v>
      </c>
      <c r="D10" s="29">
        <v>6</v>
      </c>
      <c r="E10" s="18">
        <v>242</v>
      </c>
      <c r="F10" s="18">
        <f t="shared" ref="F10:F11" si="1">D10*E10</f>
        <v>1452</v>
      </c>
    </row>
    <row r="11" spans="1:6" x14ac:dyDescent="0.2">
      <c r="A11" s="23" t="s">
        <v>50</v>
      </c>
      <c r="B11" s="28" t="s">
        <v>77</v>
      </c>
      <c r="C11" s="24" t="s">
        <v>22</v>
      </c>
      <c r="D11" s="29">
        <v>6</v>
      </c>
      <c r="E11" s="18">
        <v>288</v>
      </c>
      <c r="F11" s="18">
        <f t="shared" si="1"/>
        <v>1728</v>
      </c>
    </row>
    <row r="12" spans="1:6" x14ac:dyDescent="0.2">
      <c r="A12" s="23" t="s">
        <v>51</v>
      </c>
      <c r="B12" s="28" t="s">
        <v>71</v>
      </c>
      <c r="C12" s="24" t="s">
        <v>22</v>
      </c>
      <c r="D12" s="29">
        <v>2</v>
      </c>
      <c r="E12" s="18">
        <v>215</v>
      </c>
      <c r="F12" s="18">
        <f t="shared" si="0"/>
        <v>430</v>
      </c>
    </row>
    <row r="13" spans="1:6" x14ac:dyDescent="0.2">
      <c r="A13" s="23" t="s">
        <v>55</v>
      </c>
      <c r="B13" s="30" t="s">
        <v>32</v>
      </c>
      <c r="C13" s="24" t="s">
        <v>22</v>
      </c>
      <c r="D13" s="31">
        <v>51</v>
      </c>
      <c r="E13" s="18">
        <v>221</v>
      </c>
      <c r="F13" s="18">
        <f t="shared" si="0"/>
        <v>11271</v>
      </c>
    </row>
    <row r="14" spans="1:6" x14ac:dyDescent="0.2">
      <c r="A14" s="23" t="s">
        <v>56</v>
      </c>
      <c r="B14" s="30" t="s">
        <v>58</v>
      </c>
      <c r="C14" s="24" t="s">
        <v>22</v>
      </c>
      <c r="D14" s="31">
        <v>5</v>
      </c>
      <c r="E14" s="18">
        <v>245</v>
      </c>
      <c r="F14" s="18">
        <f t="shared" si="0"/>
        <v>1225</v>
      </c>
    </row>
    <row r="15" spans="1:6" x14ac:dyDescent="0.2">
      <c r="A15" s="23" t="s">
        <v>57</v>
      </c>
      <c r="B15" s="30" t="s">
        <v>59</v>
      </c>
      <c r="C15" s="24" t="s">
        <v>22</v>
      </c>
      <c r="D15" s="31">
        <v>5</v>
      </c>
      <c r="E15" s="18">
        <v>254</v>
      </c>
      <c r="F15" s="18">
        <f t="shared" si="0"/>
        <v>1270</v>
      </c>
    </row>
    <row r="16" spans="1:6" x14ac:dyDescent="0.2">
      <c r="A16" s="23" t="s">
        <v>67</v>
      </c>
      <c r="B16" s="30" t="s">
        <v>60</v>
      </c>
      <c r="C16" s="24" t="s">
        <v>22</v>
      </c>
      <c r="D16" s="31">
        <v>1</v>
      </c>
      <c r="E16" s="18">
        <v>658</v>
      </c>
      <c r="F16" s="18">
        <f t="shared" si="0"/>
        <v>658</v>
      </c>
    </row>
    <row r="17" spans="1:6" x14ac:dyDescent="0.2">
      <c r="A17" s="23" t="s">
        <v>78</v>
      </c>
      <c r="B17" s="30" t="s">
        <v>68</v>
      </c>
      <c r="C17" s="24" t="s">
        <v>22</v>
      </c>
      <c r="D17" s="31">
        <v>1</v>
      </c>
      <c r="E17" s="18">
        <v>681</v>
      </c>
      <c r="F17" s="18">
        <f t="shared" si="0"/>
        <v>681</v>
      </c>
    </row>
    <row r="18" spans="1:6" x14ac:dyDescent="0.2">
      <c r="A18" s="23"/>
      <c r="B18" s="32"/>
      <c r="C18" s="24"/>
      <c r="D18" s="22"/>
    </row>
    <row r="19" spans="1:6" x14ac:dyDescent="0.2">
      <c r="A19" s="19"/>
      <c r="B19" s="33"/>
      <c r="C19" s="24"/>
      <c r="D19" s="22"/>
    </row>
    <row r="20" spans="1:6" x14ac:dyDescent="0.2">
      <c r="A20" s="26" t="s">
        <v>6</v>
      </c>
      <c r="B20" s="20" t="s">
        <v>24</v>
      </c>
      <c r="C20" s="27"/>
      <c r="D20" s="22"/>
    </row>
    <row r="21" spans="1:6" x14ac:dyDescent="0.2">
      <c r="A21" s="23" t="s">
        <v>13</v>
      </c>
      <c r="B21" s="33" t="s">
        <v>37</v>
      </c>
      <c r="C21" s="24" t="s">
        <v>22</v>
      </c>
      <c r="D21" s="22">
        <v>83</v>
      </c>
      <c r="E21" s="18">
        <v>122</v>
      </c>
      <c r="F21" s="18">
        <f t="shared" si="0"/>
        <v>10126</v>
      </c>
    </row>
    <row r="22" spans="1:6" x14ac:dyDescent="0.2">
      <c r="A22" s="23" t="s">
        <v>14</v>
      </c>
      <c r="B22" s="33" t="s">
        <v>38</v>
      </c>
      <c r="C22" s="24" t="s">
        <v>22</v>
      </c>
      <c r="D22" s="22">
        <v>12</v>
      </c>
      <c r="E22" s="18">
        <v>119</v>
      </c>
      <c r="F22" s="18">
        <f t="shared" si="0"/>
        <v>1428</v>
      </c>
    </row>
    <row r="23" spans="1:6" x14ac:dyDescent="0.2">
      <c r="A23" s="23" t="s">
        <v>15</v>
      </c>
      <c r="B23" s="33" t="s">
        <v>30</v>
      </c>
      <c r="C23" s="24" t="s">
        <v>22</v>
      </c>
      <c r="D23" s="22">
        <v>278</v>
      </c>
      <c r="E23" s="18">
        <v>11</v>
      </c>
      <c r="F23" s="18">
        <f t="shared" si="0"/>
        <v>3058</v>
      </c>
    </row>
    <row r="24" spans="1:6" x14ac:dyDescent="0.2">
      <c r="A24" s="23"/>
      <c r="B24" s="33"/>
      <c r="C24" s="24"/>
      <c r="D24" s="22"/>
    </row>
    <row r="25" spans="1:6" x14ac:dyDescent="0.2">
      <c r="A25" s="19"/>
      <c r="B25" s="33"/>
      <c r="C25" s="24"/>
      <c r="D25" s="22"/>
    </row>
    <row r="26" spans="1:6" x14ac:dyDescent="0.2">
      <c r="A26" s="26" t="s">
        <v>8</v>
      </c>
      <c r="B26" s="20" t="s">
        <v>25</v>
      </c>
      <c r="C26" s="21"/>
      <c r="D26" s="34"/>
    </row>
    <row r="27" spans="1:6" x14ac:dyDescent="0.2">
      <c r="A27" s="23" t="s">
        <v>16</v>
      </c>
      <c r="B27" s="33" t="s">
        <v>35</v>
      </c>
      <c r="C27" s="24" t="s">
        <v>7</v>
      </c>
      <c r="D27" s="22">
        <v>220</v>
      </c>
      <c r="E27" s="18">
        <v>70</v>
      </c>
      <c r="F27" s="18">
        <f t="shared" si="0"/>
        <v>15400</v>
      </c>
    </row>
    <row r="28" spans="1:6" x14ac:dyDescent="0.2">
      <c r="A28" s="23" t="s">
        <v>43</v>
      </c>
      <c r="B28" s="33" t="s">
        <v>36</v>
      </c>
      <c r="C28" s="24" t="s">
        <v>7</v>
      </c>
      <c r="D28" s="22">
        <v>410</v>
      </c>
      <c r="E28" s="18">
        <v>75</v>
      </c>
      <c r="F28" s="18">
        <f t="shared" si="0"/>
        <v>30750</v>
      </c>
    </row>
    <row r="29" spans="1:6" x14ac:dyDescent="0.2">
      <c r="A29" s="23" t="s">
        <v>17</v>
      </c>
      <c r="B29" s="33" t="s">
        <v>62</v>
      </c>
      <c r="C29" s="24" t="s">
        <v>7</v>
      </c>
      <c r="D29" s="22">
        <v>30</v>
      </c>
      <c r="E29" s="18">
        <v>210</v>
      </c>
      <c r="F29" s="18">
        <f t="shared" si="0"/>
        <v>6300</v>
      </c>
    </row>
    <row r="30" spans="1:6" x14ac:dyDescent="0.2">
      <c r="A30" s="23" t="s">
        <v>73</v>
      </c>
      <c r="B30" s="33" t="s">
        <v>79</v>
      </c>
      <c r="C30" s="24" t="s">
        <v>7</v>
      </c>
      <c r="D30" s="22">
        <v>20</v>
      </c>
      <c r="E30" s="18">
        <v>95</v>
      </c>
      <c r="F30" s="18">
        <f t="shared" si="0"/>
        <v>1900</v>
      </c>
    </row>
    <row r="31" spans="1:6" x14ac:dyDescent="0.2">
      <c r="A31" s="23" t="s">
        <v>74</v>
      </c>
      <c r="B31" s="33" t="s">
        <v>63</v>
      </c>
      <c r="C31" s="24" t="s">
        <v>7</v>
      </c>
      <c r="D31" s="22">
        <v>30</v>
      </c>
      <c r="E31" s="18">
        <v>118</v>
      </c>
      <c r="F31" s="18">
        <f t="shared" si="0"/>
        <v>3540</v>
      </c>
    </row>
    <row r="32" spans="1:6" x14ac:dyDescent="0.2">
      <c r="A32" s="23" t="s">
        <v>61</v>
      </c>
      <c r="B32" s="33" t="s">
        <v>72</v>
      </c>
      <c r="C32" s="24" t="s">
        <v>7</v>
      </c>
      <c r="D32" s="22">
        <v>40</v>
      </c>
      <c r="E32" s="18">
        <v>65</v>
      </c>
      <c r="F32" s="18">
        <f t="shared" si="0"/>
        <v>2600</v>
      </c>
    </row>
    <row r="33" spans="1:6" x14ac:dyDescent="0.2">
      <c r="A33" s="23" t="s">
        <v>75</v>
      </c>
      <c r="B33" s="33" t="s">
        <v>64</v>
      </c>
      <c r="C33" s="24" t="s">
        <v>7</v>
      </c>
      <c r="D33" s="22">
        <v>200</v>
      </c>
      <c r="E33" s="18">
        <v>58</v>
      </c>
      <c r="F33" s="18">
        <f t="shared" si="0"/>
        <v>11600</v>
      </c>
    </row>
    <row r="34" spans="1:6" x14ac:dyDescent="0.2">
      <c r="A34" s="23" t="s">
        <v>80</v>
      </c>
      <c r="B34" s="33" t="s">
        <v>65</v>
      </c>
      <c r="C34" s="24" t="s">
        <v>7</v>
      </c>
      <c r="D34" s="22">
        <v>100</v>
      </c>
      <c r="E34" s="18">
        <v>63</v>
      </c>
      <c r="F34" s="18">
        <f t="shared" si="0"/>
        <v>6300</v>
      </c>
    </row>
    <row r="35" spans="1:6" x14ac:dyDescent="0.2">
      <c r="A35" s="23"/>
      <c r="B35" s="35"/>
      <c r="C35" s="24"/>
      <c r="D35" s="22"/>
    </row>
    <row r="36" spans="1:6" s="9" customFormat="1" x14ac:dyDescent="0.2">
      <c r="A36" s="5"/>
      <c r="B36" s="6"/>
      <c r="C36" s="7"/>
      <c r="D36" s="8"/>
      <c r="E36" s="14"/>
      <c r="F36" s="18"/>
    </row>
    <row r="37" spans="1:6" x14ac:dyDescent="0.2">
      <c r="A37" s="26" t="s">
        <v>9</v>
      </c>
      <c r="B37" s="20" t="s">
        <v>31</v>
      </c>
      <c r="C37" s="21"/>
      <c r="D37" s="34"/>
    </row>
    <row r="38" spans="1:6" x14ac:dyDescent="0.2">
      <c r="A38" s="23" t="s">
        <v>18</v>
      </c>
      <c r="B38" s="6" t="s">
        <v>76</v>
      </c>
      <c r="C38" s="24" t="s">
        <v>28</v>
      </c>
      <c r="D38" s="22">
        <v>1</v>
      </c>
      <c r="E38" s="18">
        <v>850</v>
      </c>
      <c r="F38" s="18">
        <f t="shared" si="0"/>
        <v>850</v>
      </c>
    </row>
    <row r="39" spans="1:6" ht="33.75" x14ac:dyDescent="0.2">
      <c r="A39" s="23" t="s">
        <v>44</v>
      </c>
      <c r="B39" s="6" t="s">
        <v>81</v>
      </c>
      <c r="C39" s="24" t="s">
        <v>28</v>
      </c>
      <c r="D39" s="22">
        <v>1</v>
      </c>
      <c r="E39" s="18">
        <v>20146</v>
      </c>
      <c r="F39" s="18">
        <f t="shared" si="0"/>
        <v>20146</v>
      </c>
    </row>
    <row r="40" spans="1:6" x14ac:dyDescent="0.2">
      <c r="A40" s="23"/>
      <c r="B40" s="6"/>
      <c r="C40" s="24"/>
      <c r="D40" s="22"/>
    </row>
    <row r="41" spans="1:6" x14ac:dyDescent="0.2">
      <c r="A41" s="23"/>
      <c r="B41" s="6"/>
      <c r="C41" s="24"/>
      <c r="D41" s="22"/>
    </row>
    <row r="42" spans="1:6" x14ac:dyDescent="0.2">
      <c r="A42" s="26" t="s">
        <v>11</v>
      </c>
      <c r="B42" s="20" t="s">
        <v>4</v>
      </c>
      <c r="C42" s="21"/>
      <c r="D42" s="34"/>
    </row>
    <row r="43" spans="1:6" x14ac:dyDescent="0.2">
      <c r="A43" s="23" t="s">
        <v>19</v>
      </c>
      <c r="B43" s="33" t="s">
        <v>0</v>
      </c>
      <c r="C43" s="24" t="s">
        <v>28</v>
      </c>
      <c r="D43" s="22">
        <v>1</v>
      </c>
      <c r="E43" s="18">
        <v>5012</v>
      </c>
      <c r="F43" s="18">
        <f t="shared" ref="F43:F50" si="2">D43*E43</f>
        <v>5012</v>
      </c>
    </row>
    <row r="44" spans="1:6" x14ac:dyDescent="0.2">
      <c r="A44" s="23" t="s">
        <v>42</v>
      </c>
      <c r="B44" s="33" t="s">
        <v>1</v>
      </c>
      <c r="C44" s="24" t="s">
        <v>28</v>
      </c>
      <c r="D44" s="22">
        <v>1</v>
      </c>
      <c r="E44" s="18">
        <v>5000</v>
      </c>
      <c r="F44" s="18">
        <f t="shared" si="2"/>
        <v>5000</v>
      </c>
    </row>
    <row r="45" spans="1:6" x14ac:dyDescent="0.2">
      <c r="A45" s="23"/>
      <c r="B45" s="33"/>
      <c r="C45" s="24"/>
      <c r="D45" s="22"/>
    </row>
    <row r="46" spans="1:6" x14ac:dyDescent="0.2">
      <c r="A46" s="23"/>
      <c r="B46" s="33"/>
      <c r="C46" s="24"/>
      <c r="D46" s="34"/>
    </row>
    <row r="47" spans="1:6" x14ac:dyDescent="0.2">
      <c r="A47" s="26" t="s">
        <v>10</v>
      </c>
      <c r="B47" s="20" t="s">
        <v>3</v>
      </c>
      <c r="C47" s="24"/>
      <c r="D47" s="34"/>
    </row>
    <row r="48" spans="1:6" x14ac:dyDescent="0.2">
      <c r="A48" s="23" t="s">
        <v>20</v>
      </c>
      <c r="B48" s="33" t="s">
        <v>29</v>
      </c>
      <c r="C48" s="24" t="s">
        <v>28</v>
      </c>
      <c r="D48" s="22">
        <v>1</v>
      </c>
      <c r="E48" s="18">
        <v>4128</v>
      </c>
      <c r="F48" s="18">
        <f t="shared" si="2"/>
        <v>4128</v>
      </c>
    </row>
    <row r="49" spans="1:6" x14ac:dyDescent="0.2">
      <c r="A49" s="23" t="s">
        <v>39</v>
      </c>
      <c r="B49" s="33" t="s">
        <v>2</v>
      </c>
      <c r="C49" s="24" t="s">
        <v>28</v>
      </c>
      <c r="D49" s="22">
        <v>1</v>
      </c>
      <c r="E49" s="18">
        <v>5000</v>
      </c>
      <c r="F49" s="18">
        <f t="shared" si="2"/>
        <v>5000</v>
      </c>
    </row>
    <row r="50" spans="1:6" x14ac:dyDescent="0.2">
      <c r="A50" s="23" t="s">
        <v>47</v>
      </c>
      <c r="B50" s="33" t="s">
        <v>33</v>
      </c>
      <c r="C50" s="24" t="s">
        <v>28</v>
      </c>
      <c r="D50" s="22">
        <v>1</v>
      </c>
      <c r="E50" s="18">
        <v>1542</v>
      </c>
      <c r="F50" s="18">
        <f t="shared" si="2"/>
        <v>1542</v>
      </c>
    </row>
    <row r="51" spans="1:6" x14ac:dyDescent="0.2">
      <c r="A51" s="23"/>
      <c r="B51" s="33"/>
      <c r="C51" s="24"/>
      <c r="D51" s="22"/>
    </row>
    <row r="52" spans="1:6" ht="13.5" thickBot="1" x14ac:dyDescent="0.25">
      <c r="A52" s="23"/>
      <c r="B52" s="33"/>
      <c r="C52" s="21"/>
      <c r="D52" s="34"/>
    </row>
    <row r="53" spans="1:6" ht="13.5" thickBot="1" x14ac:dyDescent="0.25">
      <c r="A53" s="36"/>
      <c r="B53" s="37" t="s">
        <v>52</v>
      </c>
      <c r="C53" s="38"/>
      <c r="D53" s="39"/>
      <c r="E53" s="40"/>
      <c r="F53" s="41">
        <f>SUM(F2:F52)</f>
        <v>163117</v>
      </c>
    </row>
    <row r="54" spans="1:6" x14ac:dyDescent="0.2">
      <c r="A54" s="23"/>
      <c r="B54" s="6"/>
      <c r="C54" s="21"/>
      <c r="D54" s="34"/>
    </row>
    <row r="55" spans="1:6" x14ac:dyDescent="0.2">
      <c r="A55" s="23"/>
      <c r="B55" s="6"/>
      <c r="C55" s="21"/>
      <c r="D55" s="34"/>
    </row>
    <row r="56" spans="1:6" x14ac:dyDescent="0.2">
      <c r="A56" s="23"/>
      <c r="B56" s="6"/>
      <c r="C56" s="21"/>
      <c r="D56" s="34"/>
    </row>
    <row r="57" spans="1:6" x14ac:dyDescent="0.2">
      <c r="A57" s="23"/>
      <c r="B57" s="6"/>
      <c r="C57" s="21"/>
      <c r="D57" s="34"/>
    </row>
    <row r="58" spans="1:6" x14ac:dyDescent="0.2">
      <c r="A58" s="42"/>
      <c r="B58" s="43"/>
      <c r="C58" s="21"/>
      <c r="D58" s="34"/>
    </row>
    <row r="59" spans="1:6" x14ac:dyDescent="0.2">
      <c r="A59" s="42"/>
      <c r="B59" s="44"/>
      <c r="C59" s="21"/>
      <c r="D59" s="34"/>
    </row>
    <row r="60" spans="1:6" x14ac:dyDescent="0.2">
      <c r="A60" s="42"/>
      <c r="B60" s="44"/>
      <c r="C60" s="21"/>
      <c r="D60" s="34"/>
    </row>
    <row r="61" spans="1:6" x14ac:dyDescent="0.2">
      <c r="A61" s="42"/>
      <c r="B61" s="44"/>
      <c r="C61" s="21"/>
      <c r="D61" s="34"/>
    </row>
    <row r="62" spans="1:6" x14ac:dyDescent="0.2">
      <c r="A62" s="23"/>
      <c r="B62" s="6"/>
      <c r="C62" s="21"/>
      <c r="D62" s="34"/>
    </row>
    <row r="63" spans="1:6" x14ac:dyDescent="0.2">
      <c r="A63" s="23"/>
      <c r="B63" s="33"/>
      <c r="C63" s="24"/>
      <c r="D63" s="22"/>
    </row>
    <row r="64" spans="1:6" x14ac:dyDescent="0.2">
      <c r="A64" s="23"/>
      <c r="B64" s="33"/>
      <c r="C64" s="24"/>
      <c r="D64" s="22"/>
    </row>
    <row r="65" spans="1:4" x14ac:dyDescent="0.2">
      <c r="A65" s="23"/>
      <c r="B65" s="33"/>
      <c r="C65" s="24"/>
      <c r="D65" s="22"/>
    </row>
    <row r="66" spans="1:4" x14ac:dyDescent="0.2">
      <c r="A66" s="23"/>
      <c r="B66" s="33"/>
      <c r="C66" s="24"/>
      <c r="D66" s="22"/>
    </row>
    <row r="67" spans="1:4" x14ac:dyDescent="0.2">
      <c r="A67" s="45"/>
    </row>
    <row r="68" spans="1:4" x14ac:dyDescent="0.2">
      <c r="A68" s="45"/>
    </row>
    <row r="69" spans="1:4" x14ac:dyDescent="0.2">
      <c r="A69" s="45"/>
    </row>
  </sheetData>
  <phoneticPr fontId="1" type="noConversion"/>
  <printOptions horizontalCentered="1" gridLines="1"/>
  <pageMargins left="0.78740157480314965" right="0.78740157480314965" top="0.78740157480314965" bottom="0.78740157480314965" header="0.39370078740157483" footer="0.39370078740157483"/>
  <pageSetup paperSize="9" fitToHeight="0" orientation="portrait" horizontalDpi="4294967292" r:id="rId1"/>
  <headerFooter alignWithMargins="0">
    <oddFooter>&amp;C&amp;8- &amp;P / &amp;N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</vt:lpstr>
      <vt:lpstr>VV!Názvy_tisku</vt:lpstr>
      <vt:lpstr>VV!Oblast_tisku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OTO</cp:lastModifiedBy>
  <cp:lastPrinted>2018-07-21T10:03:49Z</cp:lastPrinted>
  <dcterms:created xsi:type="dcterms:W3CDTF">2000-03-07T11:36:34Z</dcterms:created>
  <dcterms:modified xsi:type="dcterms:W3CDTF">2018-07-21T13:56:15Z</dcterms:modified>
</cp:coreProperties>
</file>